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AS\AGSC\Common\TLRR\data\Files\Social Responsibility\2025 Social Responsibility\08 August SRC\"/>
    </mc:Choice>
  </mc:AlternateContent>
  <xr:revisionPtr revIDLastSave="0" documentId="8_{5A26E5F5-C987-4E85-991C-CE7A5B3D1A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RC Filing" sheetId="1" r:id="rId1"/>
  </sheets>
  <definedNames>
    <definedName name="_xlnm.Print_Area" localSheetId="0">'SRC Filing'!$A$1:$L$41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J31" i="1" l="1"/>
  <c r="D37" i="1" s="1"/>
  <c r="J36" i="1"/>
  <c r="D31" i="1"/>
  <c r="F36" i="1"/>
  <c r="H36" i="1"/>
  <c r="D36" i="1" l="1"/>
  <c r="D41" i="1" s="1"/>
</calcChain>
</file>

<file path=xl/sharedStrings.xml><?xml version="1.0" encoding="utf-8"?>
<sst xmlns="http://schemas.openxmlformats.org/spreadsheetml/2006/main" count="37" uniqueCount="29">
  <si>
    <t>Atlanta Gas Light Company</t>
  </si>
  <si>
    <t>Computation of Social Responsibility Cost (SRC) factor</t>
  </si>
  <si>
    <t>The Social Responsibility Cost Factor computed below shall be applied to gas service for all residential customers</t>
  </si>
  <si>
    <t>Derivation of Rate:</t>
  </si>
  <si>
    <t xml:space="preserve">SRC FACTOR     </t>
  </si>
  <si>
    <t>=</t>
  </si>
  <si>
    <t>Total Amount of the Discount + Audit Costs + Previous Imbalance – Supplemental Funds</t>
  </si>
  <si>
    <t># of Residential Customers minus # of Qualifying Customers</t>
  </si>
  <si>
    <t># Customers</t>
  </si>
  <si>
    <t>Total Amount of Discount</t>
  </si>
  <si>
    <t>Residential Customers</t>
  </si>
  <si>
    <t>Audit Costs</t>
  </si>
  <si>
    <t>Qualifying Customers</t>
  </si>
  <si>
    <t>Previous Imbalance</t>
  </si>
  <si>
    <t># Non-Discount Residential Customers</t>
  </si>
  <si>
    <t>+</t>
  </si>
  <si>
    <t>-</t>
  </si>
  <si>
    <t>per Customer</t>
  </si>
  <si>
    <t>Amount of Discount</t>
  </si>
  <si>
    <t xml:space="preserve">-  </t>
  </si>
  <si>
    <t xml:space="preserve">=  </t>
  </si>
  <si>
    <t xml:space="preserve">+  </t>
  </si>
  <si>
    <t>Lookup</t>
  </si>
  <si>
    <t>Supplemental Funds</t>
  </si>
  <si>
    <t>Total Funds Required</t>
  </si>
  <si>
    <t xml:space="preserve"> </t>
  </si>
  <si>
    <t xml:space="preserve">Based on August 20, 2025 Customer Data </t>
  </si>
  <si>
    <t>Recovery Period for September 2025</t>
  </si>
  <si>
    <t>(excluding qualifying customers) whose meters are read on and after September 1, 2025 until otherwise adjusted.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</si>
</sst>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&quot;$&quot;#,##0"/>
    <numFmt numFmtId="165" formatCode="&quot;$&quot;#,##0.0000"/>
    <numFmt numFmtId="166" formatCode="[$-409]mmmm\ d\,\ yyyy;@"/>
    <numFmt numFmtId="167" formatCode="[$-409]mmm\-yy;@"/>
    <numFmt numFmtId="168" formatCode="0.000"/>
    <numFmt numFmtId="169" formatCode="&quot;$&quot;#,##0.00"/>
    <numFmt numFmtId="170" formatCode="&quot;$&quot;#,##0.00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" fillId="0" borderId="0"/>
  </cellStyleXfs>
  <cellXfs count="51">
    <xf numFmtId="0" fontId="0" fillId="0" borderId="0" xfId="0"/>
    <xf numFmtId="0" fontId="5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3" fillId="0" borderId="0" xfId="0" applyFont="1"/>
    <xf numFmtId="0" fontId="9" fillId="0" borderId="0" xfId="0" applyFont="1"/>
    <xf numFmtId="0" fontId="0" fillId="0" borderId="1" xfId="0" applyBorder="1"/>
    <xf numFmtId="0" fontId="12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 quotePrefix="1" applyAlignment="1">
      <alignment horizontal="right"/>
    </xf>
    <xf numFmtId="0" fontId="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0" fillId="0" borderId="0" xfId="0" applyNumberFormat="1"/>
    <xf numFmtId="167" fontId="0" fillId="0" borderId="2" xfId="0" applyNumberFormat="1" applyBorder="1"/>
    <xf numFmtId="49" fontId="0" fillId="0" borderId="0" xfId="0" applyNumberFormat="1"/>
    <xf numFmtId="164" fontId="12" fillId="0" borderId="0" xfId="0" applyNumberFormat="1" applyFont="1"/>
    <xf numFmtId="3" fontId="12" fillId="0" borderId="0" xfId="0" applyNumberFormat="1" applyFont="1"/>
    <xf numFmtId="164" fontId="7" fillId="0" borderId="0" xfId="0" applyNumberFormat="1" applyFont="1"/>
    <xf numFmtId="164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quotePrefix="1" applyFont="1" applyBorder="1" applyAlignment="1">
      <alignment horizontal="center"/>
    </xf>
    <xf numFmtId="5" fontId="7" fillId="0" borderId="4" xfId="0" applyNumberFormat="1" applyFont="1" applyBorder="1" applyAlignment="1">
      <alignment horizontal="center"/>
    </xf>
    <xf numFmtId="0" fontId="13" fillId="0" borderId="0" xfId="0" applyFont="1"/>
    <xf numFmtId="17" fontId="9" fillId="0" borderId="0" xfId="0" applyNumberFormat="1" applyFont="1"/>
    <xf numFmtId="15" fontId="9" fillId="0" borderId="3" xfId="0" applyNumberFormat="1" applyFont="1" applyBorder="1"/>
    <xf numFmtId="166" fontId="3" fillId="0" borderId="3" xfId="0" applyNumberFormat="1" applyFont="1" applyBorder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5" fontId="3" fillId="0" borderId="3" xfId="0" applyNumberFormat="1" applyFont="1" applyBorder="1"/>
    <xf numFmtId="0" fontId="0" fillId="0" borderId="1" xfId="0" quotePrefix="1" applyBorder="1" applyAlignment="1">
      <alignment horizontal="center"/>
    </xf>
    <xf numFmtId="164" fontId="12" fillId="0" borderId="1" xfId="0" applyNumberFormat="1" applyFont="1" applyBorder="1"/>
    <xf numFmtId="3" fontId="7" fillId="0" borderId="0" xfId="0" applyNumberFormat="1" applyFont="1"/>
    <xf numFmtId="7" fontId="7" fillId="0" borderId="4" xfId="0" applyNumberFormat="1" applyFont="1" applyBorder="1" applyAlignment="1">
      <alignment horizontal="center"/>
    </xf>
    <xf numFmtId="169" fontId="7" fillId="0" borderId="0" xfId="0" applyNumberFormat="1" applyFont="1"/>
    <xf numFmtId="3" fontId="7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7" fontId="0" fillId="0" borderId="6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ma 2" xfId="2" xr:uid="{00000000-0005-0000-0000-000000000000}"/>
    <cellStyle name="Normal" xfId="0" builtinId="0"/>
    <cellStyle name="Normal 2" xfId="4" xr:uid="{00000000-0005-0000-0000-000002000000}"/>
    <cellStyle name="Normal 2 2" xfId="5" xr:uid="{00000000-0005-0000-0000-000003000000}"/>
    <cellStyle name="Normal 3" xfId="1" xr:uid="{00000000-0005-0000-0000-000004000000}"/>
    <cellStyle name="Percent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2"/>
  <sheetViews>
    <sheetView tabSelected="1" topLeftCell="B1" zoomScale="80" zoomScaleNormal="80" workbookViewId="0">
      <selection activeCell="F34" sqref="F34"/>
    </sheetView>
  </sheetViews>
  <sheetFormatPr defaultRowHeight="13.2" x14ac:dyDescent="0.25"/>
  <cols>
    <col min="1" max="1" width="4.44140625" customWidth="1"/>
    <col min="2" max="2" width="23.77734375" customWidth="1"/>
    <col min="3" max="3" width="3.77734375" customWidth="1"/>
    <col min="4" max="4" width="15" customWidth="1"/>
    <col min="5" max="5" width="7.21875" customWidth="1"/>
    <col min="6" max="6" width="14.5546875" customWidth="1"/>
    <col min="7" max="7" width="8.44140625" customWidth="1"/>
    <col min="8" max="8" width="15.44140625" bestFit="1" customWidth="1"/>
    <col min="9" max="9" width="14" customWidth="1"/>
    <col min="10" max="10" width="13.44140625" customWidth="1"/>
    <col min="11" max="11" width="11.77734375" customWidth="1"/>
    <col min="12" max="12" width="12.77734375" bestFit="1" customWidth="1"/>
    <col min="18" max="18" width="9.21875" style="16" hidden="1" customWidth="1"/>
    <col min="19" max="19" width="18" style="18" hidden="1" customWidth="1"/>
    <col min="20" max="20" width="11.5546875" hidden="1" customWidth="1"/>
    <col min="21" max="21" width="16.77734375" hidden="1" customWidth="1"/>
    <col min="22" max="22" width="9.21875" customWidth="1"/>
  </cols>
  <sheetData>
    <row r="1" spans="1:21" x14ac:dyDescent="0.25">
      <c r="R1" s="42" t="s">
        <v>22</v>
      </c>
      <c r="S1" s="43"/>
    </row>
    <row r="2" spans="1:21" ht="15.6" x14ac:dyDescent="0.3">
      <c r="A2" s="49">
        <v>45901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4"/>
      <c r="N2" s="14"/>
      <c r="O2" s="14"/>
      <c r="P2" s="14"/>
      <c r="R2" s="17">
        <v>44562</v>
      </c>
      <c r="S2" s="33">
        <v>44550</v>
      </c>
      <c r="T2" s="27">
        <v>44562</v>
      </c>
      <c r="U2" s="28">
        <v>44562</v>
      </c>
    </row>
    <row r="3" spans="1:21" x14ac:dyDescent="0.25">
      <c r="R3" s="17">
        <v>44593</v>
      </c>
      <c r="S3" s="29">
        <v>44581</v>
      </c>
      <c r="T3" s="27">
        <v>44593</v>
      </c>
      <c r="U3" s="28">
        <v>44593</v>
      </c>
    </row>
    <row r="4" spans="1:21" x14ac:dyDescent="0.25">
      <c r="R4" s="17">
        <v>44621</v>
      </c>
      <c r="S4" s="29">
        <v>44612</v>
      </c>
      <c r="T4" s="27">
        <v>44621</v>
      </c>
      <c r="U4" s="28">
        <v>44621</v>
      </c>
    </row>
    <row r="5" spans="1:21" x14ac:dyDescent="0.25">
      <c r="R5" s="17">
        <v>44652</v>
      </c>
      <c r="S5" s="29">
        <v>44640</v>
      </c>
      <c r="T5" s="27">
        <v>44652</v>
      </c>
      <c r="U5" s="28">
        <v>44652</v>
      </c>
    </row>
    <row r="6" spans="1:21" ht="21" x14ac:dyDescent="0.4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15"/>
      <c r="N6" s="15"/>
      <c r="O6" s="15"/>
      <c r="P6" s="15"/>
      <c r="R6" s="17">
        <v>44682</v>
      </c>
      <c r="S6" s="29">
        <v>44671</v>
      </c>
      <c r="T6" s="27">
        <v>44682</v>
      </c>
      <c r="U6" s="28">
        <v>44682</v>
      </c>
    </row>
    <row r="7" spans="1:21" ht="15.6" x14ac:dyDescent="0.3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"/>
      <c r="N7" s="1"/>
      <c r="O7" s="1"/>
      <c r="P7" s="1"/>
      <c r="R7" s="17">
        <v>44713</v>
      </c>
      <c r="S7" s="29">
        <v>44701</v>
      </c>
      <c r="T7" s="27">
        <v>44713</v>
      </c>
      <c r="U7" s="28">
        <v>44713</v>
      </c>
    </row>
    <row r="8" spans="1:21" ht="15.6" x14ac:dyDescent="0.3">
      <c r="A8" s="47" t="s">
        <v>26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1"/>
      <c r="N8" s="1"/>
      <c r="O8" s="1"/>
      <c r="P8" s="1"/>
      <c r="R8" s="17">
        <v>44743</v>
      </c>
      <c r="S8" s="29">
        <v>44732</v>
      </c>
      <c r="T8" s="27">
        <v>44743</v>
      </c>
      <c r="U8" s="28">
        <v>44743</v>
      </c>
    </row>
    <row r="9" spans="1:21" ht="15.6" x14ac:dyDescent="0.3">
      <c r="A9" s="47" t="s">
        <v>27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1"/>
      <c r="N9" s="1"/>
      <c r="O9" s="1"/>
      <c r="P9" s="1"/>
      <c r="R9" s="17">
        <v>44774</v>
      </c>
      <c r="S9" s="29">
        <v>44762</v>
      </c>
      <c r="T9" s="27">
        <v>44774</v>
      </c>
      <c r="U9" s="28">
        <v>44774</v>
      </c>
    </row>
    <row r="10" spans="1:21" x14ac:dyDescent="0.25">
      <c r="R10" s="17">
        <v>44805</v>
      </c>
      <c r="S10" s="29">
        <v>44793</v>
      </c>
      <c r="T10" s="27">
        <v>44805</v>
      </c>
      <c r="U10" s="28">
        <v>44805</v>
      </c>
    </row>
    <row r="11" spans="1:21" x14ac:dyDescent="0.25">
      <c r="R11" s="17">
        <v>44835</v>
      </c>
      <c r="S11" s="29">
        <v>44824</v>
      </c>
      <c r="T11" s="27">
        <v>44835</v>
      </c>
      <c r="U11" s="28">
        <v>44835</v>
      </c>
    </row>
    <row r="12" spans="1:21" x14ac:dyDescent="0.25">
      <c r="R12" s="17">
        <v>44866</v>
      </c>
      <c r="S12" s="29">
        <v>44854</v>
      </c>
      <c r="T12" s="27">
        <v>44866</v>
      </c>
      <c r="U12" s="28">
        <v>44866</v>
      </c>
    </row>
    <row r="13" spans="1:21" ht="15" x14ac:dyDescent="0.25">
      <c r="A13" s="48" t="s">
        <v>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3"/>
      <c r="N13" s="13"/>
      <c r="O13" s="13"/>
      <c r="P13" s="13"/>
      <c r="R13" s="17">
        <v>44896</v>
      </c>
      <c r="S13" s="29">
        <v>44885</v>
      </c>
      <c r="T13" s="27">
        <v>44896</v>
      </c>
      <c r="U13" s="28">
        <v>44896</v>
      </c>
    </row>
    <row r="14" spans="1:21" ht="15" x14ac:dyDescent="0.25">
      <c r="A14" s="48" t="s">
        <v>28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13"/>
      <c r="O14" s="13"/>
      <c r="P14" s="13"/>
    </row>
    <row r="19" spans="1:14" ht="15.6" x14ac:dyDescent="0.3">
      <c r="B19" s="2" t="s">
        <v>3</v>
      </c>
    </row>
    <row r="21" spans="1:14" x14ac:dyDescent="0.25">
      <c r="B21" s="40" t="s">
        <v>4</v>
      </c>
      <c r="C21" s="46" t="s">
        <v>5</v>
      </c>
      <c r="D21" s="44" t="s">
        <v>6</v>
      </c>
      <c r="E21" s="44"/>
      <c r="F21" s="44"/>
      <c r="G21" s="44"/>
      <c r="H21" s="44"/>
      <c r="I21" s="44"/>
    </row>
    <row r="22" spans="1:14" x14ac:dyDescent="0.25">
      <c r="B22" s="40"/>
      <c r="C22" s="46"/>
      <c r="D22" s="45" t="s">
        <v>7</v>
      </c>
      <c r="E22" s="45"/>
      <c r="F22" s="45"/>
      <c r="G22" s="45"/>
      <c r="H22" s="45"/>
      <c r="I22" s="45"/>
      <c r="M22" t="s">
        <v>25</v>
      </c>
    </row>
    <row r="26" spans="1:14" ht="15" x14ac:dyDescent="0.25">
      <c r="B26" s="3" t="s">
        <v>18</v>
      </c>
      <c r="G26" s="4" t="s">
        <v>8</v>
      </c>
      <c r="H26" s="5"/>
      <c r="J26" s="5"/>
    </row>
    <row r="27" spans="1:14" ht="15" x14ac:dyDescent="0.25">
      <c r="B27" s="6" t="s">
        <v>9</v>
      </c>
      <c r="D27" s="19">
        <f>J28*14</f>
        <v>180488</v>
      </c>
      <c r="G27" s="7" t="s">
        <v>10</v>
      </c>
      <c r="H27" s="5"/>
      <c r="J27" s="20">
        <v>1563356</v>
      </c>
      <c r="K27" s="20"/>
      <c r="L27" s="31"/>
      <c r="N27" s="32"/>
    </row>
    <row r="28" spans="1:14" ht="15" x14ac:dyDescent="0.25">
      <c r="A28" s="12" t="s">
        <v>21</v>
      </c>
      <c r="B28" s="26" t="s">
        <v>11</v>
      </c>
      <c r="D28" s="21">
        <v>0</v>
      </c>
      <c r="F28" s="12" t="s">
        <v>19</v>
      </c>
      <c r="G28" s="7" t="s">
        <v>12</v>
      </c>
      <c r="H28" s="5"/>
      <c r="J28" s="36">
        <v>12892</v>
      </c>
    </row>
    <row r="29" spans="1:14" ht="18" customHeight="1" x14ac:dyDescent="0.25">
      <c r="A29" s="12" t="s">
        <v>21</v>
      </c>
      <c r="B29" s="6" t="s">
        <v>13</v>
      </c>
      <c r="D29" s="38">
        <v>0.24</v>
      </c>
      <c r="L29" s="30"/>
    </row>
    <row r="30" spans="1:14" ht="15.75" customHeight="1" x14ac:dyDescent="0.25">
      <c r="A30" s="34" t="s">
        <v>16</v>
      </c>
      <c r="B30" s="8" t="s">
        <v>23</v>
      </c>
      <c r="C30" s="8"/>
      <c r="D30" s="35">
        <v>0</v>
      </c>
      <c r="G30" s="8"/>
      <c r="H30" s="8"/>
      <c r="I30" s="8"/>
      <c r="J30" s="8"/>
    </row>
    <row r="31" spans="1:14" ht="15" x14ac:dyDescent="0.25">
      <c r="A31" s="12" t="s">
        <v>20</v>
      </c>
      <c r="B31" s="6" t="s">
        <v>24</v>
      </c>
      <c r="D31" s="19">
        <f>SUM(D27:D30)</f>
        <v>180488.24</v>
      </c>
      <c r="F31" s="12" t="s">
        <v>20</v>
      </c>
      <c r="G31" s="7" t="s">
        <v>14</v>
      </c>
      <c r="H31" s="5"/>
      <c r="J31" s="20">
        <f>+J27-J28</f>
        <v>1550464</v>
      </c>
    </row>
    <row r="34" spans="2:19" ht="15" x14ac:dyDescent="0.25">
      <c r="B34" s="7"/>
      <c r="C34" s="5"/>
      <c r="D34" s="5"/>
      <c r="E34" s="5"/>
      <c r="F34" s="5"/>
      <c r="G34" s="5"/>
      <c r="H34" s="5"/>
    </row>
    <row r="35" spans="2:19" ht="15" x14ac:dyDescent="0.25">
      <c r="B35" s="5"/>
      <c r="C35" s="5"/>
      <c r="D35" s="5"/>
      <c r="E35" s="5"/>
      <c r="F35" s="5"/>
      <c r="G35" s="5"/>
      <c r="H35" s="5"/>
      <c r="N35" s="16"/>
      <c r="O35" s="18"/>
      <c r="R35"/>
      <c r="S35"/>
    </row>
    <row r="36" spans="2:19" ht="15.6" thickBot="1" x14ac:dyDescent="0.3">
      <c r="B36" s="41" t="s">
        <v>4</v>
      </c>
      <c r="C36" s="41" t="s">
        <v>5</v>
      </c>
      <c r="D36" s="22">
        <f>D27</f>
        <v>180488</v>
      </c>
      <c r="E36" s="23" t="s">
        <v>15</v>
      </c>
      <c r="F36" s="22">
        <f>D28</f>
        <v>0</v>
      </c>
      <c r="G36" s="24" t="s">
        <v>15</v>
      </c>
      <c r="H36" s="37">
        <f>+D29</f>
        <v>0.24</v>
      </c>
      <c r="I36" s="24" t="s">
        <v>16</v>
      </c>
      <c r="J36" s="25">
        <f>D30</f>
        <v>0</v>
      </c>
      <c r="N36" s="16"/>
      <c r="O36" s="18"/>
      <c r="R36"/>
      <c r="S36"/>
    </row>
    <row r="37" spans="2:19" ht="15" x14ac:dyDescent="0.25">
      <c r="B37" s="41"/>
      <c r="C37" s="41"/>
      <c r="D37" s="39">
        <f>+J31</f>
        <v>1550464</v>
      </c>
      <c r="E37" s="39"/>
      <c r="F37" s="39"/>
      <c r="G37" s="39"/>
      <c r="H37" s="39"/>
      <c r="I37" s="39"/>
      <c r="J37" s="39"/>
    </row>
    <row r="38" spans="2:19" ht="15" x14ac:dyDescent="0.25">
      <c r="B38" s="9"/>
      <c r="C38" s="5"/>
      <c r="D38" s="5"/>
      <c r="E38" s="5"/>
      <c r="F38" s="5"/>
      <c r="G38" s="5"/>
      <c r="H38" s="5"/>
    </row>
    <row r="39" spans="2:19" ht="15" x14ac:dyDescent="0.25">
      <c r="B39" s="9"/>
      <c r="C39" s="5"/>
      <c r="D39" s="5"/>
      <c r="E39" s="5"/>
      <c r="F39" s="5"/>
      <c r="G39" s="5"/>
      <c r="H39" s="5"/>
    </row>
    <row r="40" spans="2:19" ht="15" x14ac:dyDescent="0.25">
      <c r="B40" s="9"/>
      <c r="C40" s="5"/>
      <c r="D40" s="5"/>
      <c r="E40" s="5"/>
      <c r="F40" s="5"/>
      <c r="G40" s="5"/>
      <c r="H40" s="5"/>
    </row>
    <row r="41" spans="2:19" ht="15.6" x14ac:dyDescent="0.3">
      <c r="B41" s="1" t="s">
        <v>4</v>
      </c>
      <c r="C41" s="1" t="s">
        <v>5</v>
      </c>
      <c r="D41" s="10">
        <f>+ROUND((D36+F36+H36-J36)/D37,4)</f>
        <v>0.1164</v>
      </c>
      <c r="E41" s="11" t="s">
        <v>17</v>
      </c>
      <c r="F41" s="5"/>
      <c r="G41" s="5"/>
      <c r="H41" s="5"/>
    </row>
    <row r="52" spans="18:19" x14ac:dyDescent="0.25">
      <c r="R52"/>
      <c r="S52"/>
    </row>
    <row r="53" spans="18:19" x14ac:dyDescent="0.25">
      <c r="R53"/>
      <c r="S53"/>
    </row>
    <row r="54" spans="18:19" x14ac:dyDescent="0.25">
      <c r="R54"/>
      <c r="S54"/>
    </row>
    <row r="55" spans="18:19" x14ac:dyDescent="0.25">
      <c r="R55"/>
      <c r="S55"/>
    </row>
    <row r="56" spans="18:19" x14ac:dyDescent="0.25">
      <c r="R56"/>
      <c r="S56"/>
    </row>
    <row r="57" spans="18:19" x14ac:dyDescent="0.25">
      <c r="R57"/>
      <c r="S57"/>
    </row>
    <row r="58" spans="18:19" x14ac:dyDescent="0.25">
      <c r="R58"/>
      <c r="S58"/>
    </row>
    <row r="59" spans="18:19" x14ac:dyDescent="0.25">
      <c r="R59"/>
      <c r="S59"/>
    </row>
    <row r="60" spans="18:19" x14ac:dyDescent="0.25">
      <c r="R60"/>
      <c r="S60"/>
    </row>
    <row r="61" spans="18:19" x14ac:dyDescent="0.25">
      <c r="R61"/>
      <c r="S61"/>
    </row>
    <row r="62" spans="18:19" x14ac:dyDescent="0.25">
      <c r="R62"/>
      <c r="S62"/>
    </row>
  </sheetData>
  <mergeCells count="15">
    <mergeCell ref="D37:J37"/>
    <mergeCell ref="B21:B22"/>
    <mergeCell ref="B36:B37"/>
    <mergeCell ref="C36:C37"/>
    <mergeCell ref="R1:S1"/>
    <mergeCell ref="D21:I21"/>
    <mergeCell ref="D22:I22"/>
    <mergeCell ref="C21:C22"/>
    <mergeCell ref="A9:L9"/>
    <mergeCell ref="A13:L13"/>
    <mergeCell ref="A14:L14"/>
    <mergeCell ref="A2:L2"/>
    <mergeCell ref="A6:L6"/>
    <mergeCell ref="A7:L7"/>
    <mergeCell ref="A8:L8"/>
  </mergeCells>
  <phoneticPr fontId="4" type="noConversion"/>
  <pageMargins left="0.75" right="0.75" top="0.75" bottom="0.75" header="0.5" footer="0.5"/>
  <pageSetup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SRC Filing</vt:lpstr>
      <vt:lpstr>'SRC Filing'!Print_Area</vt:lpstr>
    </vt:vector>
  </TitlesOfParts>
  <Company>AGL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 Resources</dc:creator>
  <cp:lastModifiedBy>King-Cofer, Suebrina</cp:lastModifiedBy>
  <cp:lastPrinted>2017-03-20T14:44:21Z</cp:lastPrinted>
  <dcterms:created xsi:type="dcterms:W3CDTF">2010-11-09T13:38:34Z</dcterms:created>
  <dcterms:modified xsi:type="dcterms:W3CDTF">2025-08-29T12:36:58Z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1ee3a26c-4740-491d-bfe6-b385fda4d94c_Enabled">
    <vt:lpwstr>true</vt:lpwstr>
  </property>
  <property fmtid="{D5CDD505-2E9C-101B-9397-08002B2CF9AE}" pid="5" name="MSIP_Label_1ee3a26c-4740-491d-bfe6-b385fda4d94c_SetDate">
    <vt:lpwstr>2025-08-29T12:35:51Z</vt:lpwstr>
  </property>
  <property fmtid="{D5CDD505-2E9C-101B-9397-08002B2CF9AE}" pid="6" name="MSIP_Label_1ee3a26c-4740-491d-bfe6-b385fda4d94c_Method">
    <vt:lpwstr>Privileged</vt:lpwstr>
  </property>
  <property fmtid="{D5CDD505-2E9C-101B-9397-08002B2CF9AE}" pid="7" name="MSIP_Label_1ee3a26c-4740-491d-bfe6-b385fda4d94c_Name">
    <vt:lpwstr>Confidential - External Shared</vt:lpwstr>
  </property>
  <property fmtid="{D5CDD505-2E9C-101B-9397-08002B2CF9AE}" pid="8" name="MSIP_Label_1ee3a26c-4740-491d-bfe6-b385fda4d94c_SiteId">
    <vt:lpwstr>c0a02e2d-1186-410a-8895-0a4a252ebf17</vt:lpwstr>
  </property>
  <property fmtid="{D5CDD505-2E9C-101B-9397-08002B2CF9AE}" pid="9" name="MSIP_Label_1ee3a26c-4740-491d-bfe6-b385fda4d94c_ActionId">
    <vt:lpwstr>446f01db-72ca-4da5-bf51-0505823f8f1b</vt:lpwstr>
  </property>
  <property fmtid="{D5CDD505-2E9C-101B-9397-08002B2CF9AE}" pid="10" name="MSIP_Label_1ee3a26c-4740-491d-bfe6-b385fda4d94c_ContentBits">
    <vt:lpwstr>0</vt:lpwstr>
  </property>
  <property fmtid="{D5CDD505-2E9C-101B-9397-08002B2CF9AE}" pid="11" name="MSIP_Label_1ee3a26c-4740-491d-bfe6-b385fda4d94c_Tag">
    <vt:lpwstr>10, 0, 1, 1</vt:lpwstr>
  </property>
</Properties>
</file>